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5990"/>
  </bookViews>
  <sheets>
    <sheet name="Приложение №21" sheetId="2" r:id="rId1"/>
  </sheets>
  <definedNames>
    <definedName name="_xlnm.Print_Titles" localSheetId="0">'Приложение №21'!$11:$12</definedName>
    <definedName name="_xlnm.Print_Area" localSheetId="0">'Приложение №21'!$A$1:$G$32</definedName>
  </definedNames>
  <calcPr calcId="145621"/>
</workbook>
</file>

<file path=xl/calcChain.xml><?xml version="1.0" encoding="utf-8"?>
<calcChain xmlns="http://schemas.openxmlformats.org/spreadsheetml/2006/main">
  <c r="G31" i="2" l="1"/>
  <c r="F31" i="2"/>
  <c r="G30" i="2"/>
  <c r="F30" i="2"/>
  <c r="G32" i="2" l="1"/>
  <c r="F32" i="2"/>
</calcChain>
</file>

<file path=xl/sharedStrings.xml><?xml version="1.0" encoding="utf-8"?>
<sst xmlns="http://schemas.openxmlformats.org/spreadsheetml/2006/main" count="31" uniqueCount="31">
  <si>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</si>
  <si>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</si>
  <si>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</si>
  <si>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</si>
  <si>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</si>
  <si>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</si>
  <si>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муниципальным районам на формирование районных фондов финансовой поддержки поселений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</si>
  <si>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</si>
  <si>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</si>
  <si>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возмещение части затрат в связи с предоставлением учителям общеобразовательных организаций ипотечного кредита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</si>
  <si>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</si>
  <si>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</si>
  <si>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</si>
  <si>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</si>
  <si>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2014–2020 годы" (бюджет автономного округа)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</si>
  <si>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</si>
  <si>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2017 год</t>
  </si>
  <si>
    <t>2016 год</t>
  </si>
  <si>
    <t>Наименование</t>
  </si>
  <si>
    <t>№ п/п</t>
  </si>
  <si>
    <t>ТС</t>
  </si>
  <si>
    <t>(тыс.рублей)</t>
  </si>
  <si>
    <t>СУБСИДИИ 
бюджету Белоярского района на плановый период 2016 и 2017 годов</t>
  </si>
  <si>
    <t xml:space="preserve">к решению  Думы Белоярского района </t>
  </si>
  <si>
    <t xml:space="preserve">
</t>
  </si>
  <si>
    <t xml:space="preserve">от  ноября 2014 года №   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</si>
  <si>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</si>
  <si>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 (далее - федеральный бюджет)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</si>
  <si>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</si>
  <si>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Субсидии на размещение, обеспечение функционирования систем видеообзора в сфере охраны общественного порядка и их модернизацию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годах",  за счет средств из бюджета Ханты-Мансийского автономного округа-Югры (далее - бюджет автономного округа)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</si>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</sst>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 applyProtection="1">
      <alignment horizontal="center" vertical="center"/>
      <protection hidden="1"/>
    </xf>
    <xf numFmtId="0" fontId="1" fillId="0" borderId="0" xfId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view="pageBreakPreview" topLeftCell="D27" zoomScale="124" zoomScaleNormal="100" zoomScaleSheetLayoutView="124" workbookViewId="0">
      <selection activeCell="G13" sqref="G13"/>
    </sheetView>
  </sheetViews>
  <sheetFormatPr defaultRowHeight="12.75" x14ac:dyDescent="0.2"/>
  <cols>
    <col min="1" max="3" width="0" style="1" hidden="1" customWidth="1"/>
    <col min="4" max="4" width="8" style="1" customWidth="1"/>
    <col min="5" max="5" width="65.5703125" style="1" customWidth="1"/>
    <col min="6" max="6" width="15.28515625" style="30" customWidth="1"/>
    <col min="7" max="7" width="15.85546875" style="30" customWidth="1"/>
    <col min="8" max="9" width="0" style="1" hidden="1" customWidth="1"/>
    <col min="10" max="256" width="9.140625" style="1" customWidth="1"/>
    <col min="257" max="16384" width="9.140625" style="1"/>
  </cols>
  <sheetData>
    <row r="1" spans="1:10" ht="12.75" customHeight="1" x14ac:dyDescent="0.3">
      <c r="A1" s="27"/>
      <c r="B1" s="25"/>
      <c r="C1" s="25"/>
      <c r="D1" s="25"/>
      <c r="E1" s="27"/>
      <c r="F1" s="33"/>
      <c r="G1" s="29"/>
      <c r="H1" s="2"/>
      <c r="I1" s="2"/>
    </row>
    <row r="2" spans="1:10" ht="16.5" customHeight="1" x14ac:dyDescent="0.3">
      <c r="A2" s="27"/>
      <c r="B2" s="25"/>
      <c r="C2" s="25"/>
      <c r="D2" s="25"/>
      <c r="E2" s="29"/>
      <c r="F2" s="36" t="s">
        <v>30</v>
      </c>
      <c r="G2" s="36"/>
      <c r="H2" s="29"/>
      <c r="I2" s="29"/>
      <c r="J2" s="30"/>
    </row>
    <row r="3" spans="1:10" ht="16.5" customHeight="1" x14ac:dyDescent="0.3">
      <c r="A3" s="27"/>
      <c r="B3" s="25"/>
      <c r="C3" s="25"/>
      <c r="D3" s="25"/>
      <c r="E3" s="37" t="s">
        <v>23</v>
      </c>
      <c r="F3" s="37"/>
      <c r="G3" s="37"/>
      <c r="H3" s="29"/>
      <c r="I3" s="29"/>
      <c r="J3" s="30"/>
    </row>
    <row r="4" spans="1:10" ht="16.5" customHeight="1" x14ac:dyDescent="0.3">
      <c r="A4" s="27"/>
      <c r="B4" s="25"/>
      <c r="C4" s="25"/>
      <c r="D4" s="25"/>
      <c r="E4" s="31" t="s">
        <v>24</v>
      </c>
      <c r="F4" s="38" t="s">
        <v>25</v>
      </c>
      <c r="G4" s="38"/>
      <c r="H4" s="38"/>
      <c r="I4" s="38"/>
      <c r="J4" s="38"/>
    </row>
    <row r="5" spans="1:10" ht="16.5" customHeight="1" x14ac:dyDescent="0.3">
      <c r="A5" s="27"/>
      <c r="B5" s="25"/>
      <c r="C5" s="25"/>
      <c r="D5" s="25"/>
      <c r="E5" s="27"/>
      <c r="F5" s="33"/>
      <c r="G5" s="29"/>
      <c r="H5" s="2"/>
      <c r="I5" s="2"/>
    </row>
    <row r="6" spans="1:10" ht="409.6" hidden="1" customHeight="1" x14ac:dyDescent="0.3">
      <c r="A6" s="27"/>
      <c r="B6" s="25"/>
      <c r="C6" s="25"/>
      <c r="D6" s="25"/>
      <c r="E6" s="27"/>
      <c r="F6" s="33"/>
      <c r="G6" s="29"/>
      <c r="H6" s="2"/>
      <c r="I6" s="2"/>
    </row>
    <row r="7" spans="1:10" ht="409.6" hidden="1" customHeight="1" x14ac:dyDescent="0.3">
      <c r="A7" s="25"/>
      <c r="B7" s="25"/>
      <c r="C7" s="25"/>
      <c r="D7" s="25"/>
      <c r="E7" s="25"/>
      <c r="F7" s="33"/>
      <c r="G7" s="29"/>
      <c r="H7" s="2"/>
      <c r="I7" s="2"/>
    </row>
    <row r="8" spans="1:10" ht="47.25" customHeight="1" x14ac:dyDescent="0.3">
      <c r="A8" s="25"/>
      <c r="B8" s="26"/>
      <c r="C8" s="26"/>
      <c r="D8" s="39" t="s">
        <v>22</v>
      </c>
      <c r="E8" s="39"/>
      <c r="F8" s="39"/>
      <c r="G8" s="39"/>
      <c r="H8" s="2"/>
      <c r="I8" s="2"/>
    </row>
    <row r="9" spans="1:10" ht="409.6" hidden="1" customHeight="1" x14ac:dyDescent="0.3">
      <c r="A9" s="25"/>
      <c r="B9" s="24"/>
      <c r="C9" s="24"/>
      <c r="D9" s="24"/>
      <c r="E9" s="24"/>
      <c r="F9" s="33"/>
      <c r="G9" s="29"/>
      <c r="H9" s="2"/>
      <c r="I9" s="2"/>
    </row>
    <row r="10" spans="1:10" ht="16.5" customHeight="1" x14ac:dyDescent="0.25">
      <c r="A10" s="23"/>
      <c r="B10" s="22"/>
      <c r="C10" s="22"/>
      <c r="D10" s="22"/>
      <c r="E10" s="22"/>
      <c r="F10" s="34"/>
      <c r="G10" s="34" t="s">
        <v>21</v>
      </c>
      <c r="H10" s="2"/>
      <c r="I10" s="2"/>
    </row>
    <row r="11" spans="1:10" ht="24" customHeight="1" x14ac:dyDescent="0.2">
      <c r="A11" s="21"/>
      <c r="B11" s="20" t="s">
        <v>20</v>
      </c>
      <c r="C11" s="20"/>
      <c r="D11" s="20" t="s">
        <v>19</v>
      </c>
      <c r="E11" s="20" t="s">
        <v>18</v>
      </c>
      <c r="F11" s="19" t="s">
        <v>17</v>
      </c>
      <c r="G11" s="19" t="s">
        <v>16</v>
      </c>
      <c r="H11" s="2"/>
      <c r="I11" s="2"/>
    </row>
    <row r="12" spans="1:10" ht="15" customHeight="1" x14ac:dyDescent="0.2">
      <c r="A12" s="18"/>
      <c r="B12" s="17"/>
      <c r="C12" s="17"/>
      <c r="D12" s="17">
        <v>1</v>
      </c>
      <c r="E12" s="17">
        <v>2</v>
      </c>
      <c r="F12" s="17">
        <v>3</v>
      </c>
      <c r="G12" s="17">
        <v>4</v>
      </c>
      <c r="H12" s="16"/>
      <c r="I12" s="16"/>
    </row>
    <row r="13" spans="1:10" ht="173.25" x14ac:dyDescent="0.25">
      <c r="A13" s="11"/>
      <c r="B13" s="15">
        <v>10102</v>
      </c>
      <c r="C13" s="14">
        <v>0</v>
      </c>
      <c r="D13" s="13">
        <v>1</v>
      </c>
      <c r="E13" s="28" t="s">
        <v>29</v>
      </c>
      <c r="F13" s="32">
        <v>0</v>
      </c>
      <c r="G13" s="32">
        <v>260</v>
      </c>
      <c r="H13" s="12"/>
      <c r="I13" s="12"/>
    </row>
    <row r="14" spans="1:10" ht="141.75" x14ac:dyDescent="0.25">
      <c r="A14" s="11"/>
      <c r="B14" s="15">
        <v>10103</v>
      </c>
      <c r="C14" s="14">
        <v>0</v>
      </c>
      <c r="D14" s="13">
        <v>2</v>
      </c>
      <c r="E14" s="28" t="s">
        <v>15</v>
      </c>
      <c r="F14" s="32">
        <v>70</v>
      </c>
      <c r="G14" s="32">
        <v>70</v>
      </c>
      <c r="H14" s="12"/>
      <c r="I14" s="12"/>
    </row>
    <row r="15" spans="1:10" ht="110.25" x14ac:dyDescent="0.25">
      <c r="A15" s="11"/>
      <c r="B15" s="15">
        <v>10105</v>
      </c>
      <c r="C15" s="14">
        <v>0</v>
      </c>
      <c r="D15" s="13">
        <v>3</v>
      </c>
      <c r="E15" s="28" t="s">
        <v>14</v>
      </c>
      <c r="F15" s="32">
        <v>18518.3</v>
      </c>
      <c r="G15" s="32">
        <v>16230.7</v>
      </c>
      <c r="H15" s="12"/>
      <c r="I15" s="12"/>
    </row>
    <row r="16" spans="1:10" ht="110.25" x14ac:dyDescent="0.25">
      <c r="A16" s="11"/>
      <c r="B16" s="15">
        <v>10106</v>
      </c>
      <c r="C16" s="14">
        <v>0</v>
      </c>
      <c r="D16" s="13">
        <v>4</v>
      </c>
      <c r="E16" s="28" t="s">
        <v>13</v>
      </c>
      <c r="F16" s="32">
        <v>553.29999999999995</v>
      </c>
      <c r="G16" s="32">
        <v>0</v>
      </c>
      <c r="H16" s="12"/>
      <c r="I16" s="12"/>
    </row>
    <row r="17" spans="1:9" ht="126" x14ac:dyDescent="0.25">
      <c r="A17" s="11"/>
      <c r="B17" s="15">
        <v>10109</v>
      </c>
      <c r="C17" s="14">
        <v>0</v>
      </c>
      <c r="D17" s="13">
        <v>5</v>
      </c>
      <c r="E17" s="28" t="s">
        <v>12</v>
      </c>
      <c r="F17" s="32">
        <v>46661.2</v>
      </c>
      <c r="G17" s="32">
        <v>39972.9</v>
      </c>
      <c r="H17" s="12"/>
      <c r="I17" s="12"/>
    </row>
    <row r="18" spans="1:9" ht="204.75" x14ac:dyDescent="0.25">
      <c r="A18" s="11"/>
      <c r="B18" s="15">
        <v>10110</v>
      </c>
      <c r="C18" s="14">
        <v>0</v>
      </c>
      <c r="D18" s="13">
        <v>6</v>
      </c>
      <c r="E18" s="28" t="s">
        <v>26</v>
      </c>
      <c r="F18" s="32">
        <v>4368</v>
      </c>
      <c r="G18" s="32">
        <v>4556</v>
      </c>
      <c r="H18" s="12"/>
      <c r="I18" s="12"/>
    </row>
    <row r="19" spans="1:9" ht="110.25" x14ac:dyDescent="0.25">
      <c r="A19" s="11"/>
      <c r="B19" s="15">
        <v>10113</v>
      </c>
      <c r="C19" s="14">
        <v>0</v>
      </c>
      <c r="D19" s="13">
        <v>7</v>
      </c>
      <c r="E19" s="28" t="s">
        <v>11</v>
      </c>
      <c r="F19" s="32">
        <v>1020.2</v>
      </c>
      <c r="G19" s="32">
        <v>1355.5</v>
      </c>
      <c r="H19" s="12"/>
      <c r="I19" s="12"/>
    </row>
    <row r="20" spans="1:9" ht="94.5" x14ac:dyDescent="0.25">
      <c r="A20" s="11"/>
      <c r="B20" s="15">
        <v>10114</v>
      </c>
      <c r="C20" s="14">
        <v>0</v>
      </c>
      <c r="D20" s="13">
        <v>8</v>
      </c>
      <c r="E20" s="28" t="s">
        <v>10</v>
      </c>
      <c r="F20" s="32">
        <v>3855</v>
      </c>
      <c r="G20" s="32">
        <v>3855</v>
      </c>
      <c r="H20" s="12"/>
      <c r="I20" s="12"/>
    </row>
    <row r="21" spans="1:9" ht="126" x14ac:dyDescent="0.25">
      <c r="A21" s="11"/>
      <c r="B21" s="15">
        <v>10115</v>
      </c>
      <c r="C21" s="14">
        <v>0</v>
      </c>
      <c r="D21" s="13">
        <v>9</v>
      </c>
      <c r="E21" s="28" t="s">
        <v>9</v>
      </c>
      <c r="F21" s="32">
        <v>400</v>
      </c>
      <c r="G21" s="32">
        <v>400</v>
      </c>
      <c r="H21" s="12"/>
      <c r="I21" s="12"/>
    </row>
    <row r="22" spans="1:9" ht="94.5" x14ac:dyDescent="0.25">
      <c r="A22" s="11"/>
      <c r="B22" s="15">
        <v>10116</v>
      </c>
      <c r="C22" s="14">
        <v>0</v>
      </c>
      <c r="D22" s="13">
        <v>10</v>
      </c>
      <c r="E22" s="28" t="s">
        <v>8</v>
      </c>
      <c r="F22" s="32">
        <v>1425.1</v>
      </c>
      <c r="G22" s="32">
        <v>811.5</v>
      </c>
      <c r="H22" s="12"/>
      <c r="I22" s="12"/>
    </row>
    <row r="23" spans="1:9" ht="141.75" x14ac:dyDescent="0.25">
      <c r="A23" s="11"/>
      <c r="B23" s="15">
        <v>10117</v>
      </c>
      <c r="C23" s="14">
        <v>0</v>
      </c>
      <c r="D23" s="13">
        <v>11</v>
      </c>
      <c r="E23" s="28" t="s">
        <v>7</v>
      </c>
      <c r="F23" s="32">
        <v>790</v>
      </c>
      <c r="G23" s="32">
        <v>790</v>
      </c>
      <c r="H23" s="12"/>
      <c r="I23" s="12"/>
    </row>
    <row r="24" spans="1:9" ht="126" x14ac:dyDescent="0.25">
      <c r="A24" s="11"/>
      <c r="B24" s="15">
        <v>10119</v>
      </c>
      <c r="C24" s="14">
        <v>1</v>
      </c>
      <c r="D24" s="13">
        <v>12</v>
      </c>
      <c r="E24" s="28" t="s">
        <v>27</v>
      </c>
      <c r="F24" s="32">
        <v>77020.100000000006</v>
      </c>
      <c r="G24" s="32">
        <v>0</v>
      </c>
      <c r="H24" s="12"/>
      <c r="I24" s="12"/>
    </row>
    <row r="25" spans="1:9" ht="157.5" x14ac:dyDescent="0.25">
      <c r="A25" s="11"/>
      <c r="B25" s="15">
        <v>10120</v>
      </c>
      <c r="C25" s="14">
        <v>0</v>
      </c>
      <c r="D25" s="13">
        <v>13</v>
      </c>
      <c r="E25" s="28" t="s">
        <v>6</v>
      </c>
      <c r="F25" s="32">
        <v>37917.300000000003</v>
      </c>
      <c r="G25" s="32">
        <v>37917.300000000003</v>
      </c>
      <c r="H25" s="12"/>
      <c r="I25" s="12"/>
    </row>
    <row r="26" spans="1:9" ht="126" x14ac:dyDescent="0.25">
      <c r="A26" s="11"/>
      <c r="B26" s="15">
        <v>10121</v>
      </c>
      <c r="C26" s="14">
        <v>0</v>
      </c>
      <c r="D26" s="13">
        <v>14</v>
      </c>
      <c r="E26" s="28" t="s">
        <v>5</v>
      </c>
      <c r="F26" s="32">
        <v>23816.799999999999</v>
      </c>
      <c r="G26" s="32">
        <v>23816.799999999999</v>
      </c>
      <c r="H26" s="12"/>
      <c r="I26" s="12"/>
    </row>
    <row r="27" spans="1:9" ht="157.5" x14ac:dyDescent="0.25">
      <c r="A27" s="11"/>
      <c r="B27" s="15">
        <v>10122</v>
      </c>
      <c r="C27" s="14">
        <v>0</v>
      </c>
      <c r="D27" s="13">
        <v>15</v>
      </c>
      <c r="E27" s="28" t="s">
        <v>4</v>
      </c>
      <c r="F27" s="32">
        <v>22077.9</v>
      </c>
      <c r="G27" s="32">
        <v>22077.9</v>
      </c>
      <c r="H27" s="12"/>
      <c r="I27" s="12"/>
    </row>
    <row r="28" spans="1:9" ht="220.5" x14ac:dyDescent="0.25">
      <c r="A28" s="11"/>
      <c r="B28" s="15">
        <v>10123</v>
      </c>
      <c r="C28" s="14">
        <v>0</v>
      </c>
      <c r="D28" s="13">
        <v>16</v>
      </c>
      <c r="E28" s="28" t="s">
        <v>28</v>
      </c>
      <c r="F28" s="32">
        <v>28348.400000000001</v>
      </c>
      <c r="G28" s="32">
        <v>28348.400000000001</v>
      </c>
      <c r="H28" s="12"/>
      <c r="I28" s="12"/>
    </row>
    <row r="29" spans="1:9" ht="18.75" hidden="1" customHeight="1" x14ac:dyDescent="0.25">
      <c r="A29" s="11"/>
      <c r="B29" s="10"/>
      <c r="C29" s="10"/>
      <c r="D29" s="10"/>
      <c r="E29" s="9" t="s">
        <v>3</v>
      </c>
      <c r="F29" s="8">
        <v>266841.59999999998</v>
      </c>
      <c r="G29" s="8">
        <v>180462</v>
      </c>
      <c r="H29" s="7"/>
      <c r="I29" s="7"/>
    </row>
    <row r="30" spans="1:9" ht="15" customHeight="1" x14ac:dyDescent="0.25">
      <c r="A30" s="6"/>
      <c r="B30" s="6"/>
      <c r="C30" s="5"/>
      <c r="D30" s="5"/>
      <c r="E30" s="4" t="s">
        <v>2</v>
      </c>
      <c r="F30" s="35">
        <f>F24</f>
        <v>77020.100000000006</v>
      </c>
      <c r="G30" s="35">
        <f>G24</f>
        <v>0</v>
      </c>
      <c r="H30" s="2"/>
      <c r="I30" s="2"/>
    </row>
    <row r="31" spans="1:9" ht="15" customHeight="1" x14ac:dyDescent="0.25">
      <c r="A31" s="6"/>
      <c r="B31" s="6"/>
      <c r="C31" s="5"/>
      <c r="D31" s="5"/>
      <c r="E31" s="4" t="s">
        <v>1</v>
      </c>
      <c r="F31" s="35">
        <f>F13+F14+F15+F16+F17+F18+F19+F20+F21+F22+F23+F25+F26+F27+F28</f>
        <v>189821.49999999997</v>
      </c>
      <c r="G31" s="35">
        <f>G13+G14+G15+G16+G17+G18+G19+G20+G21+G22+G23+G25+G26+G27+G28</f>
        <v>180462</v>
      </c>
      <c r="H31" s="2"/>
      <c r="I31" s="2"/>
    </row>
    <row r="32" spans="1:9" ht="15" customHeight="1" x14ac:dyDescent="0.25">
      <c r="A32" s="6"/>
      <c r="B32" s="6"/>
      <c r="C32" s="5"/>
      <c r="D32" s="5"/>
      <c r="E32" s="4" t="s">
        <v>0</v>
      </c>
      <c r="F32" s="35">
        <f>F30+F31</f>
        <v>266841.59999999998</v>
      </c>
      <c r="G32" s="35">
        <f>G30+G31</f>
        <v>180462</v>
      </c>
      <c r="H32" s="2"/>
      <c r="I32" s="2"/>
    </row>
    <row r="33" spans="1:9" ht="15" customHeight="1" x14ac:dyDescent="0.25">
      <c r="A33" s="3"/>
      <c r="B33" s="3"/>
      <c r="C33" s="3"/>
      <c r="D33" s="3"/>
      <c r="E33" s="3"/>
      <c r="F33" s="34"/>
      <c r="G33" s="29"/>
      <c r="H33" s="2"/>
      <c r="I33" s="2"/>
    </row>
    <row r="34" spans="1:9" ht="15" customHeight="1" x14ac:dyDescent="0.25">
      <c r="A34" s="3"/>
      <c r="B34" s="3"/>
      <c r="C34" s="3"/>
      <c r="D34" s="3"/>
      <c r="E34" s="3"/>
      <c r="F34" s="34"/>
      <c r="G34" s="29"/>
      <c r="H34" s="2"/>
      <c r="I34" s="2"/>
    </row>
  </sheetData>
  <mergeCells count="4">
    <mergeCell ref="F2:G2"/>
    <mergeCell ref="E3:G3"/>
    <mergeCell ref="F4:J4"/>
    <mergeCell ref="D8:G8"/>
  </mergeCells>
  <pageMargins left="1.1811023622047245" right="0.59055118110236227" top="1.1023622047244095" bottom="0.78740157480314965" header="0.51181102362204722" footer="0.51181102362204722"/>
  <pageSetup paperSize="9" scale="75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2014-11-11T04:42:58Z</cp:lastPrinted>
  <dcterms:created xsi:type="dcterms:W3CDTF">2014-11-08T06:38:09Z</dcterms:created>
  <dcterms:modified xsi:type="dcterms:W3CDTF">2014-11-11T04:44:44Z</dcterms:modified>
</cp:coreProperties>
</file>